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270923A-85D9-40A4-B575-88AD4D327D7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alcChain>
</file>

<file path=xl/sharedStrings.xml><?xml version="1.0" encoding="utf-8"?>
<sst xmlns="http://schemas.openxmlformats.org/spreadsheetml/2006/main" count="786" uniqueCount="367">
  <si>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</si>
  <si>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</si>
  <si>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</si>
  <si>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</si>
  <si>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</si>
  <si>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</si>
  <si>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</si>
  <si>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</si>
  <si>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</si>
  <si>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</si>
  <si>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</si>
  <si>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</si>
  <si>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</si>
  <si>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</si>
  <si>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</si>
  <si>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</si>
  <si>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</si>
  <si>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</si>
  <si>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</si>
  <si>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</si>
  <si>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</si>
  <si>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</si>
  <si>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</si>
  <si>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</si>
  <si>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</si>
  <si>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</si>
  <si>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</si>
  <si>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</si>
  <si>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</si>
  <si>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</si>
  <si>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</si>
  <si>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</si>
  <si>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</si>
  <si>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</si>
  <si>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</si>
  <si>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</si>
  <si>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</si>
  <si>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</si>
  <si>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</si>
  <si>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</si>
  <si>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</si>
  <si>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</si>
  <si>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</si>
  <si>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</si>
  <si>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</si>
  <si>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</si>
  <si>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</si>
  <si>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</si>
  <si>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</si>
  <si>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</si>
  <si>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</si>
  <si>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</si>
  <si>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</si>
  <si>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</si>
  <si>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</si>
  <si>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</si>
  <si>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</si>
  <si>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</si>
  <si>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</si>
  <si>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</si>
  <si>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</si>
  <si>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</si>
  <si>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</si>
  <si>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</si>
  <si>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</si>
  <si>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</si>
  <si>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</si>
  <si>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</si>
  <si>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</si>
  <si>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</si>
  <si>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</si>
  <si>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</si>
  <si>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</si>
  <si>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Bertoletti, A; Biagi, F; Di Pietro, G; Karpinski, Z</t>
  </si>
  <si>
    <t/>
  </si>
  <si>
    <t>Bertoletti, Alice; Biagi, Federico; Di Pietro, Giorgio; Karpinski, Zbigniew</t>
  </si>
  <si>
    <t>The effect of the COVID-19 disruption on the gender gap in students' performance: a cross-country analysis</t>
  </si>
  <si>
    <t>LARGE-SCALE ASSESSMENTS IN EDUCATION</t>
  </si>
  <si>
    <t>English</t>
  </si>
  <si>
    <t>Article</t>
  </si>
  <si>
    <t>Gender gap; COVID-19; KHB decomposition</t>
  </si>
  <si>
    <t>ACADEMIC-ACHIEVEMENT; PHYSICAL-ACTIVITY; TEST-SCORES; COEFFICIENTS; ACCURACY; CHILDREN; PROBIT; LOGIT; GIRLS</t>
  </si>
  <si>
    <t>BackgroundThis paper investigates how the COVID-19 school closure has affected the gender gap in grade-8 students' performance and what are the drivers behind this. By analysing four different countries (i.e., the Russian Federation, Slovenia, Uzbekistan and the United Arab Emirates), the paper represents the first study addressing the issue from a comparative perspective.MethodsThe study uses data from the Responses to Educational Disruption Survey (REDS) survey, which comprises international comparable data on how students approached remote learning during the COVID-19 disruption. The extent of the gender gap is estimated by employing an ordered logit model, while the Karlson-Holm-Breen (KHB) decomposition method is used to analyse the different potential channels that could account for the gender gap during COVID-19.ResultsThe empirical results reveal that, during the COVID-19 school closure, girls tended to perceive changes in their learnings less favourably than boys, both in terms of improvement in self-perceived learning and self-reported improvement in grades-with odds of a more affirmative response between 20 and 25% lower for girls relative to boys. The main drivers explaining this gender gap are physical activity and psychological distress of students during the COVID-19 disruption, as well as the perceived family climate.ConclusionsThe paper shows systematic gender differences in how students perceived their educational outcomes changed due to the COVID-19 disruption, providing evidence on the factors driving these differences. The findings could be employed to design policy actions aimed at increasing gender equality in education.</t>
  </si>
  <si>
    <t>[Bertoletti, Alice; Di Pietro, Giorgio; Karpinski, Zbigniew] European Commiss, Joint Res Ctr JRC, Edificio EXPO,Calle Inca Garcilaso 3, Seville 41092, Spain; [Biagi, Federico] European Commiss, Joint Res Ctr JRC, Bldg 26A CCR,Via Enrico Fermi 2749, I-21027 Ispra, Italy</t>
  </si>
  <si>
    <t>European Commission Joint Research Centre; EC JRC ISPRA Site</t>
  </si>
  <si>
    <t>Bertoletti, A (corresponding author), European Commiss, Joint Res Ctr JRC, Edificio EXPO,Calle Inca Garcilaso 3, Seville 41092, Spain.</t>
  </si>
  <si>
    <t>alice.bertoletti@ec.europa.eu</t>
  </si>
  <si>
    <t>Bertoletti, Alice/ISV-1817-2023</t>
  </si>
  <si>
    <t>Bertoletti, Alice/0000-0001-8539-2098</t>
  </si>
  <si>
    <t>SPRINGER</t>
  </si>
  <si>
    <t>NEW YORK</t>
  </si>
  <si>
    <t>ONE NEW YORK PLAZA, SUITE 4600, NEW YORK, NY, UNITED STATES</t>
  </si>
  <si>
    <t>2196-0739</t>
  </si>
  <si>
    <t>LARGE-SCALE ASSESS E</t>
  </si>
  <si>
    <t>Large-Scale Assess. Educ.</t>
  </si>
  <si>
    <t>FEB 23</t>
  </si>
  <si>
    <t>10.1186/s40536-023-00154-y</t>
  </si>
  <si>
    <t>Education &amp; Educational Research</t>
  </si>
  <si>
    <t>Emerging Sources Citation Index (ESCI)</t>
  </si>
  <si>
    <t>9F7SS</t>
  </si>
  <si>
    <t>Green Published, gold</t>
  </si>
  <si>
    <t>2023-10-20</t>
  </si>
  <si>
    <t>WOS:000937665600001</t>
  </si>
  <si>
    <t>Saidmamatov, O; Sanjarbek, K; Vasconcelos, O; Rodrigues, P</t>
  </si>
  <si>
    <t>Saidmamatov, Orifjon; Sanjarbek, Ko'palov; Vasconcelos, Olga; Rodrigues, Paula</t>
  </si>
  <si>
    <t>Sustainability of a Given Ten-Week Motor Skills Training Program for Children with Developmental Coordination Disorder</t>
  </si>
  <si>
    <t>SPORTS</t>
  </si>
  <si>
    <t>MABC-2; retention test; motor skill; pre-school children</t>
  </si>
  <si>
    <t>MOVEMENT ASSESSMENT BATTERY; IMPROVE MOTOR; INTERVENTION; PERFORMANCE; IMPACT</t>
  </si>
  <si>
    <t>The aim of this research was to determine the sustainability of a given ten-week motor skills training program for children with developmental coordination disorder (DCD). Children with DCD in four kindergartens in the Khorezm region of Uzbekistan were selected to take part in the study. Participants were 24 children between 4 and 6 years old (5.25 +/- 0.13 years), assigned to an intervention group (IG: 17 children; 10 boys) and a control group (CG: 7 children; 4 boys). The Movement Assessment Battery for Children (MABC-2) was used to assess motor competence pre-intervention, post-intervention, and retention test measurement after 18 months. The retention test results for the IG indicated a decline in all three motor domains of MABC-2. Despite this, the results that were acquired during the retention test came out to be better than the results that were achieved during the pre-test. At the same time, children who were allocated to the CG maintained their performance. The findings suggest that a preschool-based motor skill training program has the potential to increase motor skills in children with DCD. However, the positive benefits produced by the intervention may decrease over the course of time if the intervention is not continued.</t>
  </si>
  <si>
    <t>[Saidmamatov, Orifjon; Vasconcelos, Olga; Rodrigues, Paula] Univ Porto, Fac Sport, Ctr Res Educ Innovat &amp; Intervent Sport, Motor Control &amp; Learning Lab,CIFI2D, P-4200450 Porto, Portugal; [Saidmamatov, Orifjon; Sanjarbek, Ko'palov] Urgench State Univ, Fac Phys Culture, Theory &amp; Methodol Phys Culture, Urgench 220100, Uzbekistan; [Rodrigues, Paula] Piaget Inst, Kinesiolab, Lab Human Movement Anal, P-1950157 Almada, Portugal</t>
  </si>
  <si>
    <t>Universidade do Porto; Urgench State University</t>
  </si>
  <si>
    <t>Saidmamatov, O (corresponding author), Univ Porto, Fac Sport, Ctr Res Educ Innovat &amp; Intervent Sport, Motor Control &amp; Learning Lab,CIFI2D, P-4200450 Porto, Portugal.;Saidmamatov, O (corresponding author), Urgench State Univ, Fac Phys Culture, Theory &amp; Methodol Phys Culture, Urgench 220100, Uzbekistan.</t>
  </si>
  <si>
    <t>saidorifjon@gmail.com</t>
  </si>
  <si>
    <t>vasconcelos, olga/B-5221-2016; Rodrigues, Paula/G-7592-2014</t>
  </si>
  <si>
    <t>vasconcelos, olga/0000-0003-4505-0653; Rodrigues, Paula/0000-0001-6018-3222; Saidmamatov, Orifjon/0000-0001-9557-2391</t>
  </si>
  <si>
    <t>El-yurt Umidi Foundation under the President's Administration of the Republic of Uzbekistan [207201]</t>
  </si>
  <si>
    <t>El-yurt Umidi Foundation under the President's Administration of the Republic of Uzbekistan</t>
  </si>
  <si>
    <t>The APC was funded by the El-yurt Umidi Foundation under the President's Administration of the Republic of Uzbekistan (207201).</t>
  </si>
  <si>
    <t>MDPI</t>
  </si>
  <si>
    <t>BASEL</t>
  </si>
  <si>
    <t>ST ALBAN-ANLAGE 66, CH-4052 BASEL, SWITZERLAND</t>
  </si>
  <si>
    <t>2075-4663</t>
  </si>
  <si>
    <t>Sports</t>
  </si>
  <si>
    <t>NOV</t>
  </si>
  <si>
    <t>10.3390/sports10110164</t>
  </si>
  <si>
    <t>Sport Sciences</t>
  </si>
  <si>
    <t>6B8QX</t>
  </si>
  <si>
    <t>gold, Green Published</t>
  </si>
  <si>
    <t>WOS:000881592500001</t>
  </si>
  <si>
    <t>Jang, J</t>
  </si>
  <si>
    <t>Jang, Jinsil</t>
  </si>
  <si>
    <t>The spatiotemporal dynamics of translingual practices and agency: A three-year longitudinal study of a migrant youth from Uzbekistan to South Korea</t>
  </si>
  <si>
    <t>INTERNATIONAL JOURNAL OF MULTILINGUALISM</t>
  </si>
  <si>
    <t>Article; Early Access</t>
  </si>
  <si>
    <t>Translingual practices; agency; English as a foreign language; Korean as a second language</t>
  </si>
  <si>
    <t>With the large influx of Russian-speaking migrant workers and their children to South Korea, there is a growing need to explore the language and literacy practices of emerging multilingual learners. Specifically, as the Korean language is predominantly used in South Korean contexts, including school, Russian-speaking children face enormous linguistic and academic challenges and demonstrate different language practices in and out of school contexts. Drawing upon the conceptual frameworks of translingualism and agency, this three-year longitudinal case study attempts to investigate how and for what purposes an emergent multilingual youth executes his agency to engage in translingual practices within and across different contexts (in and out of school, and in an after-school program called Translingual Writing Program) and how his participation in translingual practices influences how he exercises his agency as a language learner. This study employs multiple sources of data to build a multifaceted perspective on an emerging multilingual youth's translingual practices and agency across multiple contexts over the course of three years. The findings suggest that the youth's engagement in translingual practices became more agentive and active under circumstances in which his multilingual beliefs and competence were valued, and where a relatively large number of resources were available.</t>
  </si>
  <si>
    <t>[Jang, Jinsil] Ohio State Univ, 1945 N High St, Columbus, OH 43210 USA</t>
  </si>
  <si>
    <t>University System of Ohio; Ohio State University</t>
  </si>
  <si>
    <t>Jang, J (corresponding author), Ohio State Univ, 1945 N High St, Columbus, OH 43210 USA.</t>
  </si>
  <si>
    <t>jang.364@osu.edu</t>
  </si>
  <si>
    <t>Jang, Jinsil/0000-0002-9226-3486</t>
  </si>
  <si>
    <t>ROUTLEDGE JOURNALS, TAYLOR &amp; FRANCIS LTD</t>
  </si>
  <si>
    <t>ABINGDON</t>
  </si>
  <si>
    <t>2-4 PARK SQUARE, MILTON PARK, ABINGDON OX14 4RN, OXON, ENGLAND</t>
  </si>
  <si>
    <t>1479-0718</t>
  </si>
  <si>
    <t>1747-7530</t>
  </si>
  <si>
    <t>INT J MULTILING</t>
  </si>
  <si>
    <t>Int. J. Multiling.</t>
  </si>
  <si>
    <t>2022 SEP 9</t>
  </si>
  <si>
    <t>10.1080/14790718.2022.2121400</t>
  </si>
  <si>
    <t>SEP 2022</t>
  </si>
  <si>
    <t>Education &amp; Educational Research; Linguistics; Language &amp; Linguistics</t>
  </si>
  <si>
    <t>Social Science Citation Index (SSCI); Arts &amp; Humanities Citation Index (A&amp;HCI)</t>
  </si>
  <si>
    <t>Education &amp; Educational Research; Linguistics</t>
  </si>
  <si>
    <t>4N1TA</t>
  </si>
  <si>
    <t>WOS:000853801100001</t>
  </si>
  <si>
    <t>Chuanya, J; Yun, SM</t>
  </si>
  <si>
    <t>Chuanya, Ju; Yun, Sergey M.</t>
  </si>
  <si>
    <t>The policy of the higher education internationalization in China and the development of educational cooperation between China and Uzbekistan</t>
  </si>
  <si>
    <t>TOMSK STATE UNIVERSITY JOURNAL</t>
  </si>
  <si>
    <t>Russian</t>
  </si>
  <si>
    <t>China; Uzbekistan; higher education; university branch; student mobility</t>
  </si>
  <si>
    <t>The objective of the research is to determine the role of China in ensuring the priorities of higher education internationalization in Uzbekistan at the present stage of reforms carried out under President Shavkat Mirziyoyev since 2016. While preparing the paper, the authors used legislation and materials from official websites of Uzbek and Chinese state bodies, universities and other organizations, statistics from international organizations, and materials from news agencies. The paper discusses the current policy priorities of the internationalization of higher education in China; analyzes the state of higher education cooperation between Uzbekistan and China under the President of Uzbekistan Islam Karimov (until 2016); studies the directions and results of the development of cooperation between Uzbekistan and China in higher education since 2016 under President Mirziyoev. The research reached the following conclusions. Current priorities of China's internationalization of higher education include: (1) involving foreign educational resources in teaching in China; (2) opening branches of Chinese universities abroad; (3) promoting the mobility of teachers and students. The second and third priorities are relevant to Tashkent, which since 2016 has been pursuing a policy of a total internationalization of higher education in Uzbekistan. Regarding the opening of branches of Chinese universities, the Ministry of Education of the PRC recommends choosing countries with large market demand, a high degree of openness and quality of higher education. The need to provide education for children of overseas offices of Chinese organizations and for Chinese people living abroad is also considered to be of importance. Mobility includes both sending researchers and students to study abroad and attracting talented foreign researchers and students to study and work in China. Uzbekistan, as a close neighbor of China in Central Asia, a participant in the Belt and Road Initiative, and a developing country, is subject to various mobility support programs funded by China. Until 2016, the main areas of cooperation between China and Uzbekistan in higher education were the study of Uzbek students in Chinese universities and the study of the Chinese language in Uzbekistan. Since 2016, despite the policy of openness of the new authorities of Uzbekistan and the sharp growth of economic ties between Tashkent and Beijing, higher education cooperation between the countries has received little development. This is evidenced by the absence of branches of Chinese universities in Uzbekistan, as well as extremely limited number of joint programs between Chinese and Uzbek universities, of mobility to China at the expense of the Uzbek El-Yurt Umidi Foundation, and of Chinese students studying in Uzbekistan.</t>
  </si>
  <si>
    <t>[Chuanya, Ju] Sun Yat Sen Univ, Zhuhai, Peoples R China; [Yun, Sergey M.] Natl Res Tomsk State Univ, Dept World Polit, Tomsk, Russia</t>
  </si>
  <si>
    <t>Sun Yat Sen University; Tomsk State University</t>
  </si>
  <si>
    <t>Chuanya, J (corresponding author), Sun Yat Sen Univ, Zhuhai, Peoples R China.</t>
  </si>
  <si>
    <t>juchy3@mail.sysu.edu.cn; sergey.yun@mail.tsu.ru</t>
  </si>
  <si>
    <t>TOMSK STATE UNIV</t>
  </si>
  <si>
    <t>TOMSK</t>
  </si>
  <si>
    <t>LENIN AVE, 36, TOMSK, 634050, RUSSIA</t>
  </si>
  <si>
    <t>1561-7793</t>
  </si>
  <si>
    <t>1561-803X</t>
  </si>
  <si>
    <t>TOMSK STATE UNIV J</t>
  </si>
  <si>
    <t>Tomsk State Univ. J.</t>
  </si>
  <si>
    <t>SEP</t>
  </si>
  <si>
    <t>10.17223/15617793/482/12</t>
  </si>
  <si>
    <t>Multidisciplinary Sciences</t>
  </si>
  <si>
    <t>Science &amp; Technology - Other Topics</t>
  </si>
  <si>
    <t>8M7IW</t>
  </si>
  <si>
    <t>WOS:000924634700012</t>
  </si>
  <si>
    <t>Shnyrkov, O; Mazurenko, V; Stakanov, R</t>
  </si>
  <si>
    <t>Shnyrkov, Olexandr; Mazurenko, Valerii; Stakanov, Roman</t>
  </si>
  <si>
    <t>LABOUR MIGRATION FROM UKRAINE UNDER THE GLOBAL ECONOMIC TURBULENCE</t>
  </si>
  <si>
    <t>BALTIC JOURNAL OF ECONOMIC STUDIES</t>
  </si>
  <si>
    <t>labour migration; Ukraine; crisis; remittances; COVID-19; lockdown</t>
  </si>
  <si>
    <t>The purpose of the article is to analyse the trends of labour migration from Ukraine under the global economic crisis caused by COVID-19. The subject of the research is international labour migration in Ukraine. The study should predict the consequences of the coronavirus crisis for labour migration and place of Ukraine in the world labour market in the nearest future. Methodological basis of the research comprised the list of theoretical and empirical methods of research; there was provided the analysis of recent research publications subject under the discussion, compared the results obtaining with statistical data, suggested the practical recommendations that were received on the base of survey results. Researches in a number of OECD countries have found that the risk of infection among migrants is at least two times higher as among locals. The number of international migrants is declined in 2020 for the first time in recent history, as the number of new migrants slows down and re-emigration rates substantially increased. Ukraine has the highest rates of permanent immigrants among European countries. In 2019, there was among approximately 5 million people of foreign origin in Ukraine, the largest migration groups were from Belarus, Kazakhstan, Moldova, Russia, and Uzbekistan. At the same time, Ukraine ranked 8th in the world and 2nd in Europe for emigration in 2019. Ukraine was the largest country of origin of refugees in Europe amounted to 93 thousand people at the end of 2018. In 2019, as in previous decades, the largest migration corridors in Europe were in Ukraine, including the Russia-Ukraine and Ukraine-Russia corridors, which held the first positions in the volume of migration in this part of the world. The military conflict in the East of Ukraine has strengthened the current trend towards reorienting of Ukrainian migration to the West. The employment structure of Ukrainian labour migrants is mostly inefficient, as only 26.8% of Ukrainian workers are employed abroad according to the qualifications obtained. The COVID-19 pandemic has affected virtually all spheres of public life; it has affected emigration from Ukraine, a crucial factor of which has been the introduction of lockdown in key host countries of Ukrainian labour migration, in particular, in the EU. However, the existence of an unconditional demand for Ukrainian workers in the labour-importer countries has led to the solution of problems with access of workers in an ad hoc manner in the first half of 2020, in particular, through the organization of workers transportation from Ukraine for seasonal work. The results of the study have shown that despite the fact that the structure of permanent migration from Ukraine is dominated by migration to the Russian Federation, trends in long-term and especially in temporary labour migration since 2014 and until now, clearly indicate a change in the vector of labour movement towards the EU. Labour emigration is not able to solve the problem of Ukraine's economic development; it just solves the task of maintaining the welfare of the migrant families and provides the opportunities to develop the human capital of migrant children, primarily through funding by means of migration capital their education in Ukraine. Analysis of the current global and national economic situation, regulatory measures, both in Ukraine and in the countries of migration destination, which directly or indirectly affect migration flows, indicates that in the medium term we cannot predict that the COVID-19 pandemic will significantly affect large-scale labour migration.</t>
  </si>
  <si>
    <t>[Shnyrkov, Olexandr; Mazurenko, Valerii; Stakanov, Roman] Taras Shevchenko Natl Univ Kyiv, Kiev, Ukraine</t>
  </si>
  <si>
    <t>Ministry of Education &amp; Science of Ukraine; Taras Shevchenko National University Kiev</t>
  </si>
  <si>
    <t>Shnyrkov, O (corresponding author), Taras Shevchenko Natl Univ Kyiv, Kiev, Ukraine.</t>
  </si>
  <si>
    <t>aisch@ukr.net; mvi1210@ukr.net; roman.stakanov@gmail.com</t>
  </si>
  <si>
    <t>Stakanov, Roman/P-5244-2016</t>
  </si>
  <si>
    <t>Stakanov, Roman/0000-0003-3412-8451; Olexander, Shnyrkov/0000-0002-2493-4284; Mazurenko, Valerii/0000-0002-7167-215X</t>
  </si>
  <si>
    <t>BALTIC JOURNAL ECONOMIC STUDIES</t>
  </si>
  <si>
    <t>RIGA</t>
  </si>
  <si>
    <t>VALDEKU IELA 62-156, RIGA, LV-1058, LATVIA</t>
  </si>
  <si>
    <t>2256-0742</t>
  </si>
  <si>
    <t>2256-0963</t>
  </si>
  <si>
    <t>BALT J ECON STUD</t>
  </si>
  <si>
    <t>Balt. J. Econ. Stud.</t>
  </si>
  <si>
    <t>10.30525/2256-0742/2021-7-2-240-249</t>
  </si>
  <si>
    <t>Economics</t>
  </si>
  <si>
    <t>Business &amp; Economics</t>
  </si>
  <si>
    <t>SL2MX</t>
  </si>
  <si>
    <t>gold</t>
  </si>
  <si>
    <t>WOS:000656755200026</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</si>
  <si>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</si>
  <si>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</si>
  <si>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</si>
  <si>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</si>
  <si>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</si>
  <si>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</si>
  <si>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</si>
  <si>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HSE University (National Research University Higher School of Economics)</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</si>
  <si>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</si>
  <si>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</si>
  <si>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</si>
  <si>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</si>
  <si>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SAGE PUBLICATIONS INC</t>
  </si>
  <si>
    <t>THOUSAND OAKS</t>
  </si>
  <si>
    <t>2455 TELLER RD, THOUSAND OAKS, CA 91320 USA</t>
  </si>
  <si>
    <t>1464-8849</t>
  </si>
  <si>
    <t>1741-3001</t>
  </si>
  <si>
    <t>Journalism</t>
  </si>
  <si>
    <t>10.1177/1464884917751305</t>
  </si>
  <si>
    <t>Communication</t>
  </si>
  <si>
    <t>Social Science Citation Index (SSCI)</t>
  </si>
  <si>
    <t>OB9ZV</t>
  </si>
  <si>
    <t>Bronze</t>
  </si>
  <si>
    <t>WOS:000578823400008</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</si>
  <si>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</si>
  <si>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</si>
  <si>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</si>
  <si>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</si>
  <si>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</si>
  <si>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</si>
  <si>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</si>
  <si>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</si>
  <si>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</si>
  <si>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</si>
  <si>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</si>
  <si>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</si>
  <si>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</si>
  <si>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</si>
  <si>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</si>
  <si>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</si>
  <si>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</si>
  <si>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</si>
  <si>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</si>
  <si>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</si>
  <si>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</si>
  <si>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</si>
  <si>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</si>
  <si>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Emelyanenko, TG</t>
  </si>
  <si>
    <t>Emelyanenko, Tatyana G.</t>
  </si>
  <si>
    <t>S. M. Dudin's Report on His Trips to Central Asia in 1900 - 1902 in the Archive of the Russian Museum of Ethnography</t>
  </si>
  <si>
    <t>HERALD OF AN ARCHIVIST</t>
  </si>
  <si>
    <t>Archives; historical sources; The Russian Museum of Ethnography; S.M. Dudin; central Asia; Uzbeks; Tajiks; traditional culture</t>
  </si>
  <si>
    <t>The article presents one of the historical and ethnographic sources kept in the Archive of the Russian Museum of Ethnography - the report on the first museum expedition to Central Asia organized by S.M. Dudin in 1900-1902. This report is of great importance for studying the cultural history of the Central Asian region and also the emergence of ethnographic museology in Russia. S. M. Dudin's expeditions were the first ones, the work of which was based of specifically developed program of collecting objects, photographs, and ethnographic information for Russian museums. The article describes principal methods and thematic directions of Dudin's expedition work as he states them in his report; it characterizes the structure of the report and the contents of its sections. It focuses on the section dedicated to Sarts, settled Turkic- and Tajik-speaking population of the central areas of Central Asia (settled Uzbeks and lowland Tajiks), whose culture Dudin described in detail. The article lists those components of their traditional culture which were examined in the report: house and house furnishing, food, clothing, adornments, hairstyles, agriculture and husbandry, hunting, fishing, arms and military equipment, pharmacy, children's toys and adults' entertainments, organization and attributes of religious life, etc. The article gives examples of S.M. Dudin's specific methods of collecting and photographing. It underscores several particularly valuable and unique pieces of evidence concerning certain traditional crafts and homemade production, in particular receipts of vegetal and mineral textile pigments, techniques of copper objects making, paper production technologies, which can be used for revitalization and development of modern folk arts. The article also provides little-known facts about the organization of religious life and dervishes' activities, pastime and entertainments of the population and a unique local custom of combining profession of illusionist with preaching.</t>
  </si>
  <si>
    <t>[Emelyanenko, Tatyana G.] Russian Museum Ethnog, St Petersburg, Russia</t>
  </si>
  <si>
    <t>Emelyanenko, TG (corresponding author), Russian Museum Ethnog, St Petersburg, Russia.</t>
  </si>
  <si>
    <t>rem.tatyana@mail.ru</t>
  </si>
  <si>
    <t>RUSSIAN SOC HISTORIANS &amp; ARCHIVISTS</t>
  </si>
  <si>
    <t>MOSCOW</t>
  </si>
  <si>
    <t>RUSSIAN SOC HISTORIANS &amp; ARCHIVISTS, MOSCOW, 00000, RUSSIA</t>
  </si>
  <si>
    <t>2073-0101</t>
  </si>
  <si>
    <t>HER ARCH</t>
  </si>
  <si>
    <t>Her. Arch.</t>
  </si>
  <si>
    <t>10.28995/2073-0101-2019-1-214-224</t>
  </si>
  <si>
    <t>History</t>
  </si>
  <si>
    <t>JA8EE</t>
  </si>
  <si>
    <t>WOS:000488082000017</t>
  </si>
  <si>
    <t>Byford, A</t>
  </si>
  <si>
    <t>Byford, Andy</t>
  </si>
  <si>
    <t>IMPERIAL NORMATIVITIES AND SCIENCES OF THE CHILD: THE POLITICS OF DEVELOPMENT IN THE USSR, 1920s-1930s</t>
  </si>
  <si>
    <t>AB IMPERIO-STUDIES OF NEW IMPERIAL HISTORY AND NATIONALISM IN THE POST-SOVIET SPACE</t>
  </si>
  <si>
    <t>SOVIET; PSYCHOLOGY; EDUCATION; MOVEMENT; PEDAGOGY</t>
  </si>
  <si>
    <t>Between the mid-1920s and the mid-1930s, Soviet researchers in child biopsychosocial development became especially interested in the question of ethnoracial differences in the Soviet child population. During the First Five-Year Plan a specialist subarea of research briefly flourished within Soviet pedology. Dubbed the pedology of national minorities, it was fostered in concert with the broader efforts of the Soviet state to incorporate backward populations living in more peripheral parts of the Union into the normatively framed Soviet body politic as part of accelerated economic, social, and cultural development. Focusing on examples of psychometric research done on Uzbek children in Tashkent, Tatar children in Moscow, and more remote ethnic groups in Siberia, this article analyzes how the early-Soviet pedology of national minorities became embroiled in a complicated knot of contradictions in its attempt to account for and negotiate the ambiguous relationship between, on the one hand, normative deviations in the Soviet child population ( a population that was expected to be unified into a single body politic, especially through the expansion and standardization of the Soviet education system) and, on the other, ethnoracial differences within this population in the distinctive context of early Soviet efforts to manage the Union's federative structure along ethnonational lines through the Soviet state's nationalities policy. The article argues that this contradiction between deviation and difference reflected one of the central dilemmas of Soviet modernity as a sociopolitical experiment-namely, how to adapt universalizing thinking and utopian aspirations to an imperial reality marked by nonsystemic diversity.</t>
  </si>
  <si>
    <t>[Byford, Andy] Univ Durham, Dept Russian, Durham, England</t>
  </si>
  <si>
    <t>Durham University</t>
  </si>
  <si>
    <t>Byford, A (corresponding author), Univ Durham, Dept Russian, Durham, England.</t>
  </si>
  <si>
    <t>andy.byford@durham.ac.uk</t>
  </si>
  <si>
    <t>UK's Arts and Humanities Research Council [AH/J00362X/1]; British Academy [MD140022]; AHRC [AH/J00362X/1] Funding Source: UKRI; Arts and Humanities Research Council [AH/J00362X/1] Funding Source: researchfish</t>
  </si>
  <si>
    <t>UK's Arts and Humanities Research Council; British Academy; AHRC(UK Research &amp; Innovation (UKRI)Arts &amp; Humanities Research Council (AHRC)); Arts and Humanities Research Council(UK Research &amp; Innovation (UKRI)Arts &amp; Humanities Research Council (AHRC))</t>
  </si>
  <si>
    <t>Research for this article was funded by the UK's Arts and Humanities Research Council (AH/J00362X/1) and the British Academy (MD140022). I am grateful to Inna Konrad for assistance with assembling the primary source materials. I would also like to thank Anna Afanasieva, Fadhila Mazanderani, Marina Mogilner, and the two anonymous reviewers for their constructive feedback and valuable suggestions.</t>
  </si>
  <si>
    <t>REDAKTSIYA ZHURNALA AB IMPERIO</t>
  </si>
  <si>
    <t>KAZAN</t>
  </si>
  <si>
    <t>PO BOX 157, KAZAN, 420015, RUSSIA</t>
  </si>
  <si>
    <t>2166-4072</t>
  </si>
  <si>
    <t>2164-9731</t>
  </si>
  <si>
    <t>AB IMP</t>
  </si>
  <si>
    <t>Ab Imp.</t>
  </si>
  <si>
    <t>10.1353/imp.2016.0031</t>
  </si>
  <si>
    <t>Arts &amp; Humanities Citation Index (A&amp;HCI)</t>
  </si>
  <si>
    <t>EQ1PV</t>
  </si>
  <si>
    <t>Green Accepted, Green Published</t>
  </si>
  <si>
    <t>WOS:000397843000004</t>
  </si>
  <si>
    <t>Nedoluzhko, L; Agadjanian, V</t>
  </si>
  <si>
    <t>Nedoluzhko, Lesia; Agadjanian, Victor</t>
  </si>
  <si>
    <t>Between Tradition and Modernity: Marriage Dynamics in Kyrgyzstan</t>
  </si>
  <si>
    <t>DEMOGRAPHY</t>
  </si>
  <si>
    <t>Nuptiality; Traditional marriage; Modernization; Central Asia; Event-history analysis</t>
  </si>
  <si>
    <t>2ND DEMOGRAPHIC-TRANSITION; UNION FORMATION; ARRANGED MARRIAGE; FAMILY FORMATION; SOCIAL-CHANGE; FERTILITY; TRANSFORMATION; CHILDBEARING; COHABITATION; DISCOURSES</t>
  </si>
  <si>
    <t>The demographic literature on union formation in post-communist Europe typically documents retreat from marriage and increase in cohabitation. However, sociological and anthropological studies of post-Soviet Central Asia often point to a resurgence of various traditional norms and practices, including those surrounding marriage, that were suppressed under Soviet rule. We engage these two perspectives on union formation by analyzing transition to first marriage in Kyrgyzstan both before and after the collapse of the USSR. We use uniquely detailed marriage histories from a nationally representative survey conducted in the period 2011-2012 to examine the dynamics of traditional marital practices among that country's two main ethnic groups-Kyrgyz and Uzbeks-focusing on trends in arranged marriages and in marriages involving bride kidnapping. The analysis reveals instructive ethnic and period differences but also indicates an overall decline in the risks of both types of traditional marriage practices in the post-Soviet era. In fact, although the decline has characterized all marriage types, it was more substantial for traditional marriages. We interpret these trends as evidence of continuing modernization of nuptiality behavior in the region.</t>
  </si>
  <si>
    <t>[Nedoluzhko, Lesia] Stockholm Univ, Dept Sociol, Demog Unit, SE-10691 Stockholm, Sweden; [Agadjanian, Victor] Arizona State Univ, Ctr Populat Dynam, Tempe, AZ 85287 USA</t>
  </si>
  <si>
    <t>Stockholm University; Arizona State University; Arizona State University-Tempe</t>
  </si>
  <si>
    <t>Nedoluzhko, L (corresponding author), Stockholm Univ, Dept Sociol, Demog Unit, SE-10691 Stockholm, Sweden.</t>
  </si>
  <si>
    <t>lesia.n@mail.ru; vag@asu.edu</t>
  </si>
  <si>
    <t>National Council for East European and Eurasian Research (NCEEER), USA; Max Planck Institute</t>
  </si>
  <si>
    <t>National Council for East European and Eurasian Research (NCEEER), USA; Max Planck Institute(Foundation CELLEX)</t>
  </si>
  <si>
    <t>We thank Gunnar Andersson and Jan Hoem for their valuable comments on this article. The funding for the survey came from the National Council for East European and Eurasian Research (NCEEER), USA. The first author of this article is also grateful for financial support from Max Planck Institute for Demographic Research for the data analysis.</t>
  </si>
  <si>
    <t>233 SPRING ST, NEW YORK, NY 10013 USA</t>
  </si>
  <si>
    <t>0070-3370</t>
  </si>
  <si>
    <t>1533-7790</t>
  </si>
  <si>
    <t>Demography</t>
  </si>
  <si>
    <t>JUN</t>
  </si>
  <si>
    <t>10.1007/s13524-015-0393-2</t>
  </si>
  <si>
    <t>CK2LE</t>
  </si>
  <si>
    <t>WOS:000356041100006</t>
  </si>
  <si>
    <t>Alexseev, MA</t>
  </si>
  <si>
    <t>Alexseev, Mikhail A.</t>
  </si>
  <si>
    <t>Societal security, the security dilemma, and extreme anti-migrant hostility in Russia</t>
  </si>
  <si>
    <t>JOURNAL OF PEACE RESEARCH</t>
  </si>
  <si>
    <t>ethnic relations; immigration attitudes; migration; Russia; societal security; the security dilemma</t>
  </si>
  <si>
    <t>PUBLIC-OPINION; GENDER-GAP; IMMIGRATION; ATTITUDES; THREAT; SECURITIZATION; INTEGRATION; MINORITIES; PREJUDICE; FEAR</t>
  </si>
  <si>
    <t>The societal security theory posits that extreme anti-migrant hostility - such as demands to deport all migrants unconditionally - emerges when host communities see migration as a threat to the survival of their group identity. An alternative interpretation - the immigration security dilemma - attributes extreme hostility to the human tendency to prepare for the worst under uncertainty when central authority weakens. Does extreme intergroup hostility relate more to threats framed in terms of group survival or to those framed in terms of uncertainty about government capacity and migration effects? I investigate this question empirically with the Russian national survey data (2005, N = 680) asking who in Russia supports the deportation of all internal and external migrants, legal and illegal, and their children to their places of origin - an extreme and widespread view that would require forced population movements not seen in the region since Stalin's Great Terror. In multivariate tests, agreement with the societal security (survival) rhetoric explained about five percent of variation in support for unconditional, wholesale deportation of migrants; agreement with the security dilemma (uncertainty) rhetoric - about 20%. A comparison of attitudes in the same survey to Armenian, Uzbek, Chechen, and Chinese migrants and the association of each ethnic group with different types of security threat further support this finding. Hostility toward ethnic groups viewed as a weak security threat was more diagnostic of public support for wholesale deportation of migrants than hostility toward groups viewed as a strong security threat.</t>
  </si>
  <si>
    <t>San Diego State Univ, Dept Polit Sci, San Diego, CA 92182 USA</t>
  </si>
  <si>
    <t>California State University System; San Diego State University</t>
  </si>
  <si>
    <t>Alexseev, MA (corresponding author), San Diego State Univ, Dept Polit Sci, San Diego, CA 92182 USA.</t>
  </si>
  <si>
    <t>alexseev@mail.sdsu.edu</t>
  </si>
  <si>
    <t>SAGE PUBLICATIONS LTD</t>
  </si>
  <si>
    <t>LONDON</t>
  </si>
  <si>
    <t>1 OLIVERS YARD, 55 CITY ROAD, LONDON EC1Y 1SP, ENGLAND</t>
  </si>
  <si>
    <t>0022-3433</t>
  </si>
  <si>
    <t>1460-3578</t>
  </si>
  <si>
    <t>J PEACE RES</t>
  </si>
  <si>
    <t>J. Peace Res.</t>
  </si>
  <si>
    <t>JUL</t>
  </si>
  <si>
    <t>10.1177/0022343311406155</t>
  </si>
  <si>
    <t>International Relations; Political Science</t>
  </si>
  <si>
    <t>International Relations; Government &amp; Law</t>
  </si>
  <si>
    <t>798QL</t>
  </si>
  <si>
    <t>WOS:000293226200007</t>
  </si>
  <si>
    <t>Wiggs, GFS; O'Hara, SL; Wegerdt, J; Van der Meer, J; Small, I; Hubbard, R</t>
  </si>
  <si>
    <t>The dynamics and characteristics of aeolian dust in dryland Central Asia: possible impacts on human exposure and respiratory health in the Aral Sea basin</t>
  </si>
  <si>
    <t>GEOGRAPHICAL JOURNAL</t>
  </si>
  <si>
    <t>Article; Proceedings Paper</t>
  </si>
  <si>
    <t>Dryland Change 2001 Conference</t>
  </si>
  <si>
    <t>AUG, 2001</t>
  </si>
  <si>
    <t>UPINGTON, SOUTH AFRICA</t>
  </si>
  <si>
    <t>Karakalpakstan; Central Asia; Aral Sea; aeolian dust deposition; respiratory health</t>
  </si>
  <si>
    <t>PREVALENCE; DEPOSITION; UZBEKISTAN; TRANSPORT; SIZE</t>
  </si>
  <si>
    <t>The drying up of the Aral Sea has been described as one of the most staggering environmental disasters of the twentieth century. Over the last 40 years over 36 000 km(2) of the former seabed have been exposed, creating a potentially significant aeolian dust source. It is widely believed, but little researched, that increased dust storm activity in the region has had a major impact on human health. In this paper we report the findings of a study into the link between dust exposure and respiratory health amongst children in the Autonomous Republic of Karakalpakstan, Uzbekistan located on the southern shore of the Aral Sea. The findings indicate that dust deposition rates across the region are high, with sites located near the former shore of the sea being the worst affected. For these northerly regions the former bed of the Aral Sea is the most likely source of dust. The situation for the rest of the country appears to be far more complex. In these regions it appears that local sources and more distant sources to the south and south-west represent significant sediment providers, particularly in the early summer. Provisional analysis of the respiratory health data suggests that children living in the north of the country, where aeolian dust deposition rates are greater, show a lower frequency of respiratory problems. This inverse relationship requires further investigation, but highlights the complexities of environmental and human health inter-relationships.</t>
  </si>
  <si>
    <t>Univ Sheffield, Dept Geog, Sheffield Ctr Int Drylands Res, Sheffield S10 2TN, S Yorkshire, England; Univ Nottingham, Div Resp Hlth, Nottingham NG7 2RD, England; Medecins Sans Frontieres, Kiev, Ukraine; Univ Nottingham, Sch Geog, Nottingham NG7 2RD, England</t>
  </si>
  <si>
    <t>University of Sheffield; University of Nottingham; Doctors Without Borders; University of Nottingham</t>
  </si>
  <si>
    <t>Wiggs, GFS (corresponding author), Univ Sheffield, Dept Geog, Sheffield Ctr Int Drylands Res, Sheffield S10 2TN, S Yorkshire, England.</t>
  </si>
  <si>
    <t>Wiggs, Giles/0000-0002-2131-0724</t>
  </si>
  <si>
    <t>ROYAL GEOGRAPHICAL SOC</t>
  </si>
  <si>
    <t>1 KENSINGTON GORE, LONDON SW7 2AR, ENGLAND</t>
  </si>
  <si>
    <t>0016-7398</t>
  </si>
  <si>
    <t>GEOGR J</t>
  </si>
  <si>
    <t>Geogr. J.</t>
  </si>
  <si>
    <t>10.1111/1475-4959.04976</t>
  </si>
  <si>
    <t>Geography</t>
  </si>
  <si>
    <t>Conference Proceedings Citation Index - Social Science &amp; Humanities (CPCI-SSH); Social Science Citation Index (SSCI)</t>
  </si>
  <si>
    <t>695MQ</t>
  </si>
  <si>
    <t>WOS:000183835000004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</si>
</sst>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75</v>
      </c>
      <c r="AH2">
        <v>1</v>
      </c>
      <c r="AI2">
        <v>1</v>
      </c>
      <c r="AJ2">
        <v>3</v>
      </c>
      <c r="AK2">
        <v>4</v>
      </c>
      <c r="AL2" t="s">
        <v>89</v>
      </c>
      <c r="AM2" t="s">
        <v>90</v>
      </c>
      <c r="AN2" t="s">
        <v>91</v>
      </c>
      <c r="AO2" t="s">
        <v>74</v>
      </c>
      <c r="AP2" t="s">
        <v>92</v>
      </c>
      <c r="AQ2" t="s">
        <v>74</v>
      </c>
      <c r="AR2" t="s">
        <v>93</v>
      </c>
      <c r="AS2" t="s">
        <v>94</v>
      </c>
      <c r="AT2" t="s">
        <v>95</v>
      </c>
      <c r="AU2">
        <v>2023</v>
      </c>
      <c r="AV2">
        <v>11</v>
      </c>
      <c r="AW2">
        <v>1</v>
      </c>
      <c r="AX2" t="s">
        <v>74</v>
      </c>
      <c r="AY2" t="s">
        <v>74</v>
      </c>
      <c r="AZ2" t="s">
        <v>74</v>
      </c>
      <c r="BA2" t="s">
        <v>74</v>
      </c>
      <c r="BB2" t="s">
        <v>74</v>
      </c>
      <c r="BC2" t="s">
        <v>74</v>
      </c>
      <c r="BD2">
        <v>6</v>
      </c>
      <c r="BE2" t="s">
        <v>96</v>
      </c>
      <c r="BF2" t="str">
        <f>HYPERLINK("http://dx.doi.org/10.1186/s40536-023-00154-y","http://dx.doi.org/10.1186/s40536-023-00154-y")</f>
        <v>http://dx.doi.org/10.1186/s40536-023-00154-y</v>
      </c>
      <c r="BG2" t="s">
        <v>74</v>
      </c>
      <c r="BH2" t="s">
        <v>74</v>
      </c>
      <c r="BI2">
        <v>33</v>
      </c>
      <c r="BJ2" t="s">
        <v>97</v>
      </c>
      <c r="BK2" t="s">
        <v>98</v>
      </c>
      <c r="BL2" t="s">
        <v>97</v>
      </c>
      <c r="BM2" t="s">
        <v>99</v>
      </c>
      <c r="BN2">
        <v>36852157</v>
      </c>
      <c r="BO2" t="s">
        <v>100</v>
      </c>
      <c r="BP2" t="s">
        <v>74</v>
      </c>
      <c r="BQ2" t="s">
        <v>74</v>
      </c>
      <c r="BR2" t="s">
        <v>101</v>
      </c>
      <c r="BS2" t="s">
        <v>102</v>
      </c>
      <c r="BT2" t="str">
        <f>HYPERLINK("https%3A%2F%2Fwww.webofscience.com%2Fwos%2Fwoscc%2Ffull-record%2FWOS:000937665600001","View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114</v>
      </c>
      <c r="AB3" t="s">
        <v>115</v>
      </c>
      <c r="AC3" t="s">
        <v>116</v>
      </c>
      <c r="AD3" t="s">
        <v>117</v>
      </c>
      <c r="AE3" t="s">
        <v>118</v>
      </c>
      <c r="AF3" t="s">
        <v>74</v>
      </c>
      <c r="AG3">
        <v>34</v>
      </c>
      <c r="AH3">
        <v>0</v>
      </c>
      <c r="AI3">
        <v>0</v>
      </c>
      <c r="AJ3">
        <v>0</v>
      </c>
      <c r="AK3">
        <v>1</v>
      </c>
      <c r="AL3" t="s">
        <v>119</v>
      </c>
      <c r="AM3" t="s">
        <v>120</v>
      </c>
      <c r="AN3" t="s">
        <v>121</v>
      </c>
      <c r="AO3" t="s">
        <v>74</v>
      </c>
      <c r="AP3" t="s">
        <v>122</v>
      </c>
      <c r="AQ3" t="s">
        <v>74</v>
      </c>
      <c r="AR3" t="s">
        <v>106</v>
      </c>
      <c r="AS3" t="s">
        <v>123</v>
      </c>
      <c r="AT3" t="s">
        <v>124</v>
      </c>
      <c r="AU3">
        <v>2022</v>
      </c>
      <c r="AV3">
        <v>10</v>
      </c>
      <c r="AW3">
        <v>11</v>
      </c>
      <c r="AX3" t="s">
        <v>74</v>
      </c>
      <c r="AY3" t="s">
        <v>74</v>
      </c>
      <c r="AZ3" t="s">
        <v>74</v>
      </c>
      <c r="BA3" t="s">
        <v>74</v>
      </c>
      <c r="BB3" t="s">
        <v>74</v>
      </c>
      <c r="BC3" t="s">
        <v>74</v>
      </c>
      <c r="BD3">
        <v>164</v>
      </c>
      <c r="BE3" t="s">
        <v>125</v>
      </c>
      <c r="BF3" t="str">
        <f>HYPERLINK("http://dx.doi.org/10.3390/sports10110164","http://dx.doi.org/10.3390/sports10110164")</f>
        <v>http://dx.doi.org/10.3390/sports10110164</v>
      </c>
      <c r="BG3" t="s">
        <v>74</v>
      </c>
      <c r="BH3" t="s">
        <v>74</v>
      </c>
      <c r="BI3">
        <v>9</v>
      </c>
      <c r="BJ3" t="s">
        <v>126</v>
      </c>
      <c r="BK3" t="s">
        <v>98</v>
      </c>
      <c r="BL3" t="s">
        <v>126</v>
      </c>
      <c r="BM3" t="s">
        <v>127</v>
      </c>
      <c r="BN3">
        <v>36355815</v>
      </c>
      <c r="BO3" t="s">
        <v>128</v>
      </c>
      <c r="BP3" t="s">
        <v>74</v>
      </c>
      <c r="BQ3" t="s">
        <v>74</v>
      </c>
      <c r="BR3" t="s">
        <v>101</v>
      </c>
      <c r="BS3" t="s">
        <v>129</v>
      </c>
      <c r="BT3" t="str">
        <f>HYPERLINK("https%3A%2F%2Fwww.webofscience.com%2Fwos%2Fwoscc%2Ffull-record%2FWOS:000881592500001","View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134</v>
      </c>
      <c r="O4" t="s">
        <v>74</v>
      </c>
      <c r="P4" t="s">
        <v>74</v>
      </c>
      <c r="Q4" t="s">
        <v>74</v>
      </c>
      <c r="R4" t="s">
        <v>74</v>
      </c>
      <c r="S4" t="s">
        <v>74</v>
      </c>
      <c r="T4" t="s">
        <v>135</v>
      </c>
      <c r="U4" t="s">
        <v>74</v>
      </c>
      <c r="V4" t="s">
        <v>136</v>
      </c>
      <c r="W4" t="s">
        <v>137</v>
      </c>
      <c r="X4" t="s">
        <v>138</v>
      </c>
      <c r="Y4" t="s">
        <v>139</v>
      </c>
      <c r="Z4" t="s">
        <v>140</v>
      </c>
      <c r="AA4" t="s">
        <v>74</v>
      </c>
      <c r="AB4" t="s">
        <v>141</v>
      </c>
      <c r="AC4" t="s">
        <v>74</v>
      </c>
      <c r="AD4" t="s">
        <v>74</v>
      </c>
      <c r="AE4" t="s">
        <v>74</v>
      </c>
      <c r="AF4" t="s">
        <v>74</v>
      </c>
      <c r="AG4">
        <v>33</v>
      </c>
      <c r="AH4">
        <v>0</v>
      </c>
      <c r="AI4">
        <v>0</v>
      </c>
      <c r="AJ4">
        <v>3</v>
      </c>
      <c r="AK4">
        <v>5</v>
      </c>
      <c r="AL4" t="s">
        <v>142</v>
      </c>
      <c r="AM4" t="s">
        <v>143</v>
      </c>
      <c r="AN4" t="s">
        <v>144</v>
      </c>
      <c r="AO4" t="s">
        <v>145</v>
      </c>
      <c r="AP4" t="s">
        <v>146</v>
      </c>
      <c r="AQ4" t="s">
        <v>74</v>
      </c>
      <c r="AR4" t="s">
        <v>147</v>
      </c>
      <c r="AS4" t="s">
        <v>148</v>
      </c>
      <c r="AT4" t="s">
        <v>149</v>
      </c>
      <c r="AU4">
        <v>2022</v>
      </c>
      <c r="AV4" t="s">
        <v>74</v>
      </c>
      <c r="AW4" t="s">
        <v>74</v>
      </c>
      <c r="AX4" t="s">
        <v>74</v>
      </c>
      <c r="AY4" t="s">
        <v>74</v>
      </c>
      <c r="AZ4" t="s">
        <v>74</v>
      </c>
      <c r="BA4" t="s">
        <v>74</v>
      </c>
      <c r="BB4" t="s">
        <v>74</v>
      </c>
      <c r="BC4" t="s">
        <v>74</v>
      </c>
      <c r="BD4" t="s">
        <v>74</v>
      </c>
      <c r="BE4" t="s">
        <v>150</v>
      </c>
      <c r="BF4" t="str">
        <f>HYPERLINK("http://dx.doi.org/10.1080/14790718.2022.2121400","http://dx.doi.org/10.1080/14790718.2022.2121400")</f>
        <v>http://dx.doi.org/10.1080/14790718.2022.2121400</v>
      </c>
      <c r="BG4" t="s">
        <v>74</v>
      </c>
      <c r="BH4" t="s">
        <v>151</v>
      </c>
      <c r="BI4">
        <v>18</v>
      </c>
      <c r="BJ4" t="s">
        <v>152</v>
      </c>
      <c r="BK4" t="s">
        <v>153</v>
      </c>
      <c r="BL4" t="s">
        <v>154</v>
      </c>
      <c r="BM4" t="s">
        <v>155</v>
      </c>
      <c r="BN4" t="s">
        <v>74</v>
      </c>
      <c r="BO4" t="s">
        <v>74</v>
      </c>
      <c r="BP4" t="s">
        <v>74</v>
      </c>
      <c r="BQ4" t="s">
        <v>74</v>
      </c>
      <c r="BR4" t="s">
        <v>101</v>
      </c>
      <c r="BS4" t="s">
        <v>156</v>
      </c>
      <c r="BT4" t="str">
        <f>HYPERLINK("https%3A%2F%2Fwww.webofscience.com%2Fwos%2Fwoscc%2Ffull-record%2FWOS:000853801100001","View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161</v>
      </c>
      <c r="N5" t="s">
        <v>79</v>
      </c>
      <c r="O5" t="s">
        <v>74</v>
      </c>
      <c r="P5" t="s">
        <v>74</v>
      </c>
      <c r="Q5" t="s">
        <v>74</v>
      </c>
      <c r="R5" t="s">
        <v>74</v>
      </c>
      <c r="S5" t="s">
        <v>74</v>
      </c>
      <c r="T5" t="s">
        <v>162</v>
      </c>
      <c r="U5" t="s">
        <v>74</v>
      </c>
      <c r="V5" t="s">
        <v>163</v>
      </c>
      <c r="W5" t="s">
        <v>164</v>
      </c>
      <c r="X5" t="s">
        <v>165</v>
      </c>
      <c r="Y5" t="s">
        <v>166</v>
      </c>
      <c r="Z5" t="s">
        <v>167</v>
      </c>
      <c r="AA5" t="s">
        <v>74</v>
      </c>
      <c r="AB5" t="s">
        <v>74</v>
      </c>
      <c r="AC5" t="s">
        <v>74</v>
      </c>
      <c r="AD5" t="s">
        <v>74</v>
      </c>
      <c r="AE5" t="s">
        <v>74</v>
      </c>
      <c r="AF5" t="s">
        <v>74</v>
      </c>
      <c r="AG5">
        <v>27</v>
      </c>
      <c r="AH5">
        <v>0</v>
      </c>
      <c r="AI5">
        <v>0</v>
      </c>
      <c r="AJ5">
        <v>3</v>
      </c>
      <c r="AK5">
        <v>4</v>
      </c>
      <c r="AL5" t="s">
        <v>168</v>
      </c>
      <c r="AM5" t="s">
        <v>169</v>
      </c>
      <c r="AN5" t="s">
        <v>170</v>
      </c>
      <c r="AO5" t="s">
        <v>171</v>
      </c>
      <c r="AP5" t="s">
        <v>172</v>
      </c>
      <c r="AQ5" t="s">
        <v>74</v>
      </c>
      <c r="AR5" t="s">
        <v>173</v>
      </c>
      <c r="AS5" t="s">
        <v>174</v>
      </c>
      <c r="AT5" t="s">
        <v>175</v>
      </c>
      <c r="AU5">
        <v>2022</v>
      </c>
      <c r="AV5" t="s">
        <v>74</v>
      </c>
      <c r="AW5">
        <v>482</v>
      </c>
      <c r="AX5" t="s">
        <v>74</v>
      </c>
      <c r="AY5" t="s">
        <v>74</v>
      </c>
      <c r="AZ5" t="s">
        <v>74</v>
      </c>
      <c r="BA5" t="s">
        <v>74</v>
      </c>
      <c r="BB5">
        <v>113</v>
      </c>
      <c r="BC5">
        <v>124</v>
      </c>
      <c r="BD5" t="s">
        <v>74</v>
      </c>
      <c r="BE5" t="s">
        <v>176</v>
      </c>
      <c r="BF5" t="str">
        <f>HYPERLINK("http://dx.doi.org/10.17223/15617793/482/12","http://dx.doi.org/10.17223/15617793/482/12")</f>
        <v>http://dx.doi.org/10.17223/15617793/482/12</v>
      </c>
      <c r="BG5" t="s">
        <v>74</v>
      </c>
      <c r="BH5" t="s">
        <v>74</v>
      </c>
      <c r="BI5">
        <v>12</v>
      </c>
      <c r="BJ5" t="s">
        <v>177</v>
      </c>
      <c r="BK5" t="s">
        <v>98</v>
      </c>
      <c r="BL5" t="s">
        <v>178</v>
      </c>
      <c r="BM5" t="s">
        <v>179</v>
      </c>
      <c r="BN5" t="s">
        <v>74</v>
      </c>
      <c r="BO5" t="s">
        <v>74</v>
      </c>
      <c r="BP5" t="s">
        <v>74</v>
      </c>
      <c r="BQ5" t="s">
        <v>74</v>
      </c>
      <c r="BR5" t="s">
        <v>101</v>
      </c>
      <c r="BS5" t="s">
        <v>180</v>
      </c>
      <c r="BT5" t="str">
        <f>HYPERLINK("https%3A%2F%2Fwww.webofscience.com%2Fwos%2Fwoscc%2Ffull-record%2FWOS:000924634700012","View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79</v>
      </c>
      <c r="O6" t="s">
        <v>74</v>
      </c>
      <c r="P6" t="s">
        <v>74</v>
      </c>
      <c r="Q6" t="s">
        <v>74</v>
      </c>
      <c r="R6" t="s">
        <v>74</v>
      </c>
      <c r="S6" t="s">
        <v>74</v>
      </c>
      <c r="T6" t="s">
        <v>185</v>
      </c>
      <c r="U6" t="s">
        <v>74</v>
      </c>
      <c r="V6" t="s">
        <v>186</v>
      </c>
      <c r="W6" t="s">
        <v>187</v>
      </c>
      <c r="X6" t="s">
        <v>188</v>
      </c>
      <c r="Y6" t="s">
        <v>189</v>
      </c>
      <c r="Z6" t="s">
        <v>190</v>
      </c>
      <c r="AA6" t="s">
        <v>191</v>
      </c>
      <c r="AB6" t="s">
        <v>192</v>
      </c>
      <c r="AC6" t="s">
        <v>74</v>
      </c>
      <c r="AD6" t="s">
        <v>74</v>
      </c>
      <c r="AE6" t="s">
        <v>74</v>
      </c>
      <c r="AF6" t="s">
        <v>74</v>
      </c>
      <c r="AG6">
        <v>7</v>
      </c>
      <c r="AH6">
        <v>0</v>
      </c>
      <c r="AI6">
        <v>0</v>
      </c>
      <c r="AJ6">
        <v>4</v>
      </c>
      <c r="AK6">
        <v>18</v>
      </c>
      <c r="AL6" t="s">
        <v>193</v>
      </c>
      <c r="AM6" t="s">
        <v>194</v>
      </c>
      <c r="AN6" t="s">
        <v>195</v>
      </c>
      <c r="AO6" t="s">
        <v>196</v>
      </c>
      <c r="AP6" t="s">
        <v>197</v>
      </c>
      <c r="AQ6" t="s">
        <v>74</v>
      </c>
      <c r="AR6" t="s">
        <v>198</v>
      </c>
      <c r="AS6" t="s">
        <v>199</v>
      </c>
      <c r="AT6" t="s">
        <v>74</v>
      </c>
      <c r="AU6">
        <v>2021</v>
      </c>
      <c r="AV6">
        <v>7</v>
      </c>
      <c r="AW6">
        <v>2</v>
      </c>
      <c r="AX6" t="s">
        <v>74</v>
      </c>
      <c r="AY6" t="s">
        <v>74</v>
      </c>
      <c r="AZ6" t="s">
        <v>74</v>
      </c>
      <c r="BA6" t="s">
        <v>74</v>
      </c>
      <c r="BB6">
        <v>240</v>
      </c>
      <c r="BC6">
        <v>249</v>
      </c>
      <c r="BD6" t="s">
        <v>74</v>
      </c>
      <c r="BE6" t="s">
        <v>200</v>
      </c>
      <c r="BF6" t="str">
        <f>HYPERLINK("http://dx.doi.org/10.30525/2256-0742/2021-7-2-240-249","http://dx.doi.org/10.30525/2256-0742/2021-7-2-240-249")</f>
        <v>http://dx.doi.org/10.30525/2256-0742/2021-7-2-240-249</v>
      </c>
      <c r="BG6" t="s">
        <v>74</v>
      </c>
      <c r="BH6" t="s">
        <v>74</v>
      </c>
      <c r="BI6">
        <v>10</v>
      </c>
      <c r="BJ6" t="s">
        <v>201</v>
      </c>
      <c r="BK6" t="s">
        <v>98</v>
      </c>
      <c r="BL6" t="s">
        <v>202</v>
      </c>
      <c r="BM6" t="s">
        <v>203</v>
      </c>
      <c r="BN6" t="s">
        <v>74</v>
      </c>
      <c r="BO6" t="s">
        <v>204</v>
      </c>
      <c r="BP6" t="s">
        <v>74</v>
      </c>
      <c r="BQ6" t="s">
        <v>74</v>
      </c>
      <c r="BR6" t="s">
        <v>101</v>
      </c>
      <c r="BS6" t="s">
        <v>205</v>
      </c>
      <c r="BT6" t="str">
        <f>HYPERLINK("https%3A%2F%2Fwww.webofscience.com%2Fwos%2Fwoscc%2Ffull-record%2FWOS:000656755200026","View Full Record in Web of Science")</f>
        <v>View Full Record in Web of Science</v>
      </c>
    </row>
    <row r="7" spans="1:72" x14ac:dyDescent="0.25">
      <c r="A7" t="s">
        <v>72</v>
      </c>
      <c r="B7" t="s">
        <v>206</v>
      </c>
      <c r="C7" t="s">
        <v>74</v>
      </c>
      <c r="D7" t="s">
        <v>74</v>
      </c>
      <c r="E7" t="s">
        <v>74</v>
      </c>
      <c r="F7" t="s">
        <v>207</v>
      </c>
      <c r="G7" t="s">
        <v>74</v>
      </c>
      <c r="H7" t="s">
        <v>74</v>
      </c>
      <c r="I7" t="s">
        <v>208</v>
      </c>
      <c r="J7" t="s">
        <v>209</v>
      </c>
      <c r="K7" t="s">
        <v>74</v>
      </c>
      <c r="L7" t="s">
        <v>74</v>
      </c>
      <c r="M7" t="s">
        <v>78</v>
      </c>
      <c r="N7" t="s">
        <v>79</v>
      </c>
      <c r="O7" t="s">
        <v>74</v>
      </c>
      <c r="P7" t="s">
        <v>74</v>
      </c>
      <c r="Q7" t="s">
        <v>74</v>
      </c>
      <c r="R7" t="s">
        <v>74</v>
      </c>
      <c r="S7" t="s">
        <v>74</v>
      </c>
      <c r="T7" t="s">
        <v>210</v>
      </c>
      <c r="U7" t="s">
        <v>74</v>
      </c>
      <c r="V7" t="s">
        <v>211</v>
      </c>
      <c r="W7" t="s">
        <v>212</v>
      </c>
      <c r="X7" t="s">
        <v>213</v>
      </c>
      <c r="Y7" t="s">
        <v>214</v>
      </c>
      <c r="Z7" t="s">
        <v>215</v>
      </c>
      <c r="AA7" t="s">
        <v>216</v>
      </c>
      <c r="AB7" t="s">
        <v>217</v>
      </c>
      <c r="AC7" t="s">
        <v>74</v>
      </c>
      <c r="AD7" t="s">
        <v>74</v>
      </c>
      <c r="AE7" t="s">
        <v>74</v>
      </c>
      <c r="AF7" t="s">
        <v>74</v>
      </c>
      <c r="AG7">
        <v>39</v>
      </c>
      <c r="AH7">
        <v>4</v>
      </c>
      <c r="AI7">
        <v>4</v>
      </c>
      <c r="AJ7">
        <v>2</v>
      </c>
      <c r="AK7">
        <v>10</v>
      </c>
      <c r="AL7" t="s">
        <v>218</v>
      </c>
      <c r="AM7" t="s">
        <v>219</v>
      </c>
      <c r="AN7" t="s">
        <v>220</v>
      </c>
      <c r="AO7" t="s">
        <v>221</v>
      </c>
      <c r="AP7" t="s">
        <v>222</v>
      </c>
      <c r="AQ7" t="s">
        <v>74</v>
      </c>
      <c r="AR7" t="s">
        <v>209</v>
      </c>
      <c r="AS7" t="s">
        <v>223</v>
      </c>
      <c r="AT7" t="s">
        <v>124</v>
      </c>
      <c r="AU7">
        <v>2020</v>
      </c>
      <c r="AV7">
        <v>21</v>
      </c>
      <c r="AW7">
        <v>11</v>
      </c>
      <c r="AX7" t="s">
        <v>74</v>
      </c>
      <c r="AY7" t="s">
        <v>74</v>
      </c>
      <c r="AZ7" t="s">
        <v>74</v>
      </c>
      <c r="BA7" t="s">
        <v>74</v>
      </c>
      <c r="BB7">
        <v>1727</v>
      </c>
      <c r="BC7">
        <v>1742</v>
      </c>
      <c r="BD7" t="s">
        <v>74</v>
      </c>
      <c r="BE7" t="s">
        <v>224</v>
      </c>
      <c r="BF7" t="str">
        <f>HYPERLINK("http://dx.doi.org/10.1177/1464884917751305","http://dx.doi.org/10.1177/1464884917751305")</f>
        <v>http://dx.doi.org/10.1177/1464884917751305</v>
      </c>
      <c r="BG7" t="s">
        <v>74</v>
      </c>
      <c r="BH7" t="s">
        <v>74</v>
      </c>
      <c r="BI7">
        <v>16</v>
      </c>
      <c r="BJ7" t="s">
        <v>225</v>
      </c>
      <c r="BK7" t="s">
        <v>226</v>
      </c>
      <c r="BL7" t="s">
        <v>225</v>
      </c>
      <c r="BM7" t="s">
        <v>227</v>
      </c>
      <c r="BN7" t="s">
        <v>74</v>
      </c>
      <c r="BO7" t="s">
        <v>228</v>
      </c>
      <c r="BP7" t="s">
        <v>74</v>
      </c>
      <c r="BQ7" t="s">
        <v>74</v>
      </c>
      <c r="BR7" t="s">
        <v>101</v>
      </c>
      <c r="BS7" t="s">
        <v>229</v>
      </c>
      <c r="BT7" t="str">
        <f>HYPERLINK("https%3A%2F%2Fwww.webofscience.com%2Fwos%2Fwoscc%2Ffull-record%2FWOS:000578823400008","View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78</v>
      </c>
      <c r="N8" t="s">
        <v>79</v>
      </c>
      <c r="O8" t="s">
        <v>74</v>
      </c>
      <c r="P8" t="s">
        <v>74</v>
      </c>
      <c r="Q8" t="s">
        <v>74</v>
      </c>
      <c r="R8" t="s">
        <v>74</v>
      </c>
      <c r="S8" t="s">
        <v>74</v>
      </c>
      <c r="T8" t="s">
        <v>234</v>
      </c>
      <c r="U8" t="s">
        <v>235</v>
      </c>
      <c r="V8" t="s">
        <v>236</v>
      </c>
      <c r="W8" t="s">
        <v>237</v>
      </c>
      <c r="X8" t="s">
        <v>238</v>
      </c>
      <c r="Y8" t="s">
        <v>239</v>
      </c>
      <c r="Z8" t="s">
        <v>240</v>
      </c>
      <c r="AA8" t="s">
        <v>241</v>
      </c>
      <c r="AB8" t="s">
        <v>242</v>
      </c>
      <c r="AC8" t="s">
        <v>74</v>
      </c>
      <c r="AD8" t="s">
        <v>74</v>
      </c>
      <c r="AE8" t="s">
        <v>74</v>
      </c>
      <c r="AF8" t="s">
        <v>74</v>
      </c>
      <c r="AG8">
        <v>35</v>
      </c>
      <c r="AH8">
        <v>1</v>
      </c>
      <c r="AI8">
        <v>1</v>
      </c>
      <c r="AJ8">
        <v>3</v>
      </c>
      <c r="AK8">
        <v>6</v>
      </c>
      <c r="AL8" t="s">
        <v>142</v>
      </c>
      <c r="AM8" t="s">
        <v>143</v>
      </c>
      <c r="AN8" t="s">
        <v>144</v>
      </c>
      <c r="AO8" t="s">
        <v>243</v>
      </c>
      <c r="AP8" t="s">
        <v>244</v>
      </c>
      <c r="AQ8" t="s">
        <v>74</v>
      </c>
      <c r="AR8" t="s">
        <v>245</v>
      </c>
      <c r="AS8" t="s">
        <v>246</v>
      </c>
      <c r="AT8" t="s">
        <v>247</v>
      </c>
      <c r="AU8">
        <v>2020</v>
      </c>
      <c r="AV8">
        <v>190</v>
      </c>
      <c r="AW8">
        <v>14</v>
      </c>
      <c r="AX8" t="s">
        <v>74</v>
      </c>
      <c r="AY8" t="s">
        <v>74</v>
      </c>
      <c r="AZ8" t="s">
        <v>74</v>
      </c>
      <c r="BA8" t="s">
        <v>74</v>
      </c>
      <c r="BB8">
        <v>2321</v>
      </c>
      <c r="BC8">
        <v>2332</v>
      </c>
      <c r="BD8" t="s">
        <v>74</v>
      </c>
      <c r="BE8" t="s">
        <v>248</v>
      </c>
      <c r="BF8" t="str">
        <f>HYPERLINK("http://dx.doi.org/10.1080/03004430.2019.1572133","http://dx.doi.org/10.1080/03004430.2019.1572133")</f>
        <v>http://dx.doi.org/10.1080/03004430.2019.1572133</v>
      </c>
      <c r="BG8" t="s">
        <v>74</v>
      </c>
      <c r="BH8" t="s">
        <v>74</v>
      </c>
      <c r="BI8">
        <v>12</v>
      </c>
      <c r="BJ8" t="s">
        <v>249</v>
      </c>
      <c r="BK8" t="s">
        <v>226</v>
      </c>
      <c r="BL8" t="s">
        <v>250</v>
      </c>
      <c r="BM8" t="s">
        <v>251</v>
      </c>
      <c r="BN8" t="s">
        <v>74</v>
      </c>
      <c r="BO8" t="s">
        <v>74</v>
      </c>
      <c r="BP8" t="s">
        <v>74</v>
      </c>
      <c r="BQ8" t="s">
        <v>74</v>
      </c>
      <c r="BR8" t="s">
        <v>101</v>
      </c>
      <c r="BS8" t="s">
        <v>252</v>
      </c>
      <c r="BT8" t="str">
        <f>HYPERLINK("https%3A%2F%2Fwww.webofscience.com%2Fwos%2Fwoscc%2Ffull-record%2FWOS:000596878200014","View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161</v>
      </c>
      <c r="N9" t="s">
        <v>79</v>
      </c>
      <c r="O9" t="s">
        <v>74</v>
      </c>
      <c r="P9" t="s">
        <v>74</v>
      </c>
      <c r="Q9" t="s">
        <v>74</v>
      </c>
      <c r="R9" t="s">
        <v>74</v>
      </c>
      <c r="S9" t="s">
        <v>74</v>
      </c>
      <c r="T9" t="s">
        <v>257</v>
      </c>
      <c r="U9" t="s">
        <v>74</v>
      </c>
      <c r="V9" t="s">
        <v>258</v>
      </c>
      <c r="W9" t="s">
        <v>259</v>
      </c>
      <c r="X9" t="s">
        <v>74</v>
      </c>
      <c r="Y9" t="s">
        <v>260</v>
      </c>
      <c r="Z9" t="s">
        <v>261</v>
      </c>
      <c r="AA9" t="s">
        <v>74</v>
      </c>
      <c r="AB9" t="s">
        <v>74</v>
      </c>
      <c r="AC9" t="s">
        <v>74</v>
      </c>
      <c r="AD9" t="s">
        <v>74</v>
      </c>
      <c r="AE9" t="s">
        <v>74</v>
      </c>
      <c r="AF9" t="s">
        <v>74</v>
      </c>
      <c r="AG9">
        <v>4</v>
      </c>
      <c r="AH9">
        <v>0</v>
      </c>
      <c r="AI9">
        <v>0</v>
      </c>
      <c r="AJ9">
        <v>0</v>
      </c>
      <c r="AK9">
        <v>4</v>
      </c>
      <c r="AL9" t="s">
        <v>262</v>
      </c>
      <c r="AM9" t="s">
        <v>263</v>
      </c>
      <c r="AN9" t="s">
        <v>264</v>
      </c>
      <c r="AO9" t="s">
        <v>265</v>
      </c>
      <c r="AP9" t="s">
        <v>74</v>
      </c>
      <c r="AQ9" t="s">
        <v>74</v>
      </c>
      <c r="AR9" t="s">
        <v>266</v>
      </c>
      <c r="AS9" t="s">
        <v>267</v>
      </c>
      <c r="AT9" t="s">
        <v>74</v>
      </c>
      <c r="AU9">
        <v>2019</v>
      </c>
      <c r="AV9" t="s">
        <v>74</v>
      </c>
      <c r="AW9">
        <v>1</v>
      </c>
      <c r="AX9" t="s">
        <v>74</v>
      </c>
      <c r="AY9" t="s">
        <v>74</v>
      </c>
      <c r="AZ9" t="s">
        <v>74</v>
      </c>
      <c r="BA9" t="s">
        <v>74</v>
      </c>
      <c r="BB9">
        <v>214</v>
      </c>
      <c r="BC9">
        <v>224</v>
      </c>
      <c r="BD9" t="s">
        <v>74</v>
      </c>
      <c r="BE9" t="s">
        <v>268</v>
      </c>
      <c r="BF9" t="str">
        <f>HYPERLINK("http://dx.doi.org/10.28995/2073-0101-2019-1-214-224","http://dx.doi.org/10.28995/2073-0101-2019-1-214-224")</f>
        <v>http://dx.doi.org/10.28995/2073-0101-2019-1-214-224</v>
      </c>
      <c r="BG9" t="s">
        <v>74</v>
      </c>
      <c r="BH9" t="s">
        <v>74</v>
      </c>
      <c r="BI9">
        <v>11</v>
      </c>
      <c r="BJ9" t="s">
        <v>269</v>
      </c>
      <c r="BK9" t="s">
        <v>98</v>
      </c>
      <c r="BL9" t="s">
        <v>269</v>
      </c>
      <c r="BM9" t="s">
        <v>270</v>
      </c>
      <c r="BN9" t="s">
        <v>74</v>
      </c>
      <c r="BO9" t="s">
        <v>228</v>
      </c>
      <c r="BP9" t="s">
        <v>74</v>
      </c>
      <c r="BQ9" t="s">
        <v>74</v>
      </c>
      <c r="BR9" t="s">
        <v>101</v>
      </c>
      <c r="BS9" t="s">
        <v>271</v>
      </c>
      <c r="BT9" t="str">
        <f>HYPERLINK("https%3A%2F%2Fwww.webofscience.com%2Fwos%2Fwoscc%2Ffull-record%2FWOS:000488082000017","View Full Record in Web of Science")</f>
        <v>View Full Record in Web of Science</v>
      </c>
    </row>
    <row r="10" spans="1:72" x14ac:dyDescent="0.25">
      <c r="A10" t="s">
        <v>72</v>
      </c>
      <c r="B10" t="s">
        <v>272</v>
      </c>
      <c r="C10" t="s">
        <v>74</v>
      </c>
      <c r="D10" t="s">
        <v>74</v>
      </c>
      <c r="E10" t="s">
        <v>74</v>
      </c>
      <c r="F10" t="s">
        <v>273</v>
      </c>
      <c r="G10" t="s">
        <v>74</v>
      </c>
      <c r="H10" t="s">
        <v>74</v>
      </c>
      <c r="I10" t="s">
        <v>274</v>
      </c>
      <c r="J10" t="s">
        <v>275</v>
      </c>
      <c r="K10" t="s">
        <v>74</v>
      </c>
      <c r="L10" t="s">
        <v>74</v>
      </c>
      <c r="M10" t="s">
        <v>78</v>
      </c>
      <c r="N10" t="s">
        <v>79</v>
      </c>
      <c r="O10" t="s">
        <v>74</v>
      </c>
      <c r="P10" t="s">
        <v>74</v>
      </c>
      <c r="Q10" t="s">
        <v>74</v>
      </c>
      <c r="R10" t="s">
        <v>74</v>
      </c>
      <c r="S10" t="s">
        <v>74</v>
      </c>
      <c r="T10" t="s">
        <v>74</v>
      </c>
      <c r="U10" t="s">
        <v>276</v>
      </c>
      <c r="V10" t="s">
        <v>277</v>
      </c>
      <c r="W10" t="s">
        <v>278</v>
      </c>
      <c r="X10" t="s">
        <v>279</v>
      </c>
      <c r="Y10" t="s">
        <v>280</v>
      </c>
      <c r="Z10" t="s">
        <v>281</v>
      </c>
      <c r="AA10" t="s">
        <v>74</v>
      </c>
      <c r="AB10" t="s">
        <v>74</v>
      </c>
      <c r="AC10" t="s">
        <v>282</v>
      </c>
      <c r="AD10" t="s">
        <v>283</v>
      </c>
      <c r="AE10" t="s">
        <v>284</v>
      </c>
      <c r="AF10" t="s">
        <v>74</v>
      </c>
      <c r="AG10">
        <v>122</v>
      </c>
      <c r="AH10">
        <v>4</v>
      </c>
      <c r="AI10">
        <v>4</v>
      </c>
      <c r="AJ10">
        <v>0</v>
      </c>
      <c r="AK10">
        <v>11</v>
      </c>
      <c r="AL10" t="s">
        <v>285</v>
      </c>
      <c r="AM10" t="s">
        <v>286</v>
      </c>
      <c r="AN10" t="s">
        <v>287</v>
      </c>
      <c r="AO10" t="s">
        <v>288</v>
      </c>
      <c r="AP10" t="s">
        <v>289</v>
      </c>
      <c r="AQ10" t="s">
        <v>74</v>
      </c>
      <c r="AR10" t="s">
        <v>290</v>
      </c>
      <c r="AS10" t="s">
        <v>291</v>
      </c>
      <c r="AT10" t="s">
        <v>74</v>
      </c>
      <c r="AU10">
        <v>2016</v>
      </c>
      <c r="AV10" t="s">
        <v>74</v>
      </c>
      <c r="AW10">
        <v>2</v>
      </c>
      <c r="AX10" t="s">
        <v>74</v>
      </c>
      <c r="AY10" t="s">
        <v>74</v>
      </c>
      <c r="AZ10" t="s">
        <v>74</v>
      </c>
      <c r="BA10" t="s">
        <v>74</v>
      </c>
      <c r="BB10">
        <v>71</v>
      </c>
      <c r="BC10">
        <v>124</v>
      </c>
      <c r="BD10" t="s">
        <v>74</v>
      </c>
      <c r="BE10" t="s">
        <v>292</v>
      </c>
      <c r="BF10" t="str">
        <f>HYPERLINK("http://dx.doi.org/10.1353/imp.2016.0031","http://dx.doi.org/10.1353/imp.2016.0031")</f>
        <v>http://dx.doi.org/10.1353/imp.2016.0031</v>
      </c>
      <c r="BG10" t="s">
        <v>74</v>
      </c>
      <c r="BH10" t="s">
        <v>74</v>
      </c>
      <c r="BI10">
        <v>54</v>
      </c>
      <c r="BJ10" t="s">
        <v>269</v>
      </c>
      <c r="BK10" t="s">
        <v>293</v>
      </c>
      <c r="BL10" t="s">
        <v>269</v>
      </c>
      <c r="BM10" t="s">
        <v>294</v>
      </c>
      <c r="BN10" t="s">
        <v>74</v>
      </c>
      <c r="BO10" t="s">
        <v>295</v>
      </c>
      <c r="BP10" t="s">
        <v>74</v>
      </c>
      <c r="BQ10" t="s">
        <v>74</v>
      </c>
      <c r="BR10" t="s">
        <v>101</v>
      </c>
      <c r="BS10" t="s">
        <v>296</v>
      </c>
      <c r="BT10" t="str">
        <f>HYPERLINK("https%3A%2F%2Fwww.webofscience.com%2Fwos%2Fwoscc%2Ffull-record%2FWOS:000397843000004","View Full Record in Web of Science")</f>
        <v>View Full Record in Web of Science</v>
      </c>
    </row>
    <row r="11" spans="1:72" x14ac:dyDescent="0.25">
      <c r="A11" t="s">
        <v>72</v>
      </c>
      <c r="B11" t="s">
        <v>297</v>
      </c>
      <c r="C11" t="s">
        <v>74</v>
      </c>
      <c r="D11" t="s">
        <v>74</v>
      </c>
      <c r="E11" t="s">
        <v>74</v>
      </c>
      <c r="F11" t="s">
        <v>298</v>
      </c>
      <c r="G11" t="s">
        <v>74</v>
      </c>
      <c r="H11" t="s">
        <v>74</v>
      </c>
      <c r="I11" t="s">
        <v>299</v>
      </c>
      <c r="J11" t="s">
        <v>300</v>
      </c>
      <c r="K11" t="s">
        <v>74</v>
      </c>
      <c r="L11" t="s">
        <v>74</v>
      </c>
      <c r="M11" t="s">
        <v>78</v>
      </c>
      <c r="N11" t="s">
        <v>79</v>
      </c>
      <c r="O11" t="s">
        <v>74</v>
      </c>
      <c r="P11" t="s">
        <v>74</v>
      </c>
      <c r="Q11" t="s">
        <v>74</v>
      </c>
      <c r="R11" t="s">
        <v>74</v>
      </c>
      <c r="S11" t="s">
        <v>74</v>
      </c>
      <c r="T11" t="s">
        <v>301</v>
      </c>
      <c r="U11" t="s">
        <v>302</v>
      </c>
      <c r="V11" t="s">
        <v>303</v>
      </c>
      <c r="W11" t="s">
        <v>304</v>
      </c>
      <c r="X11" t="s">
        <v>305</v>
      </c>
      <c r="Y11" t="s">
        <v>306</v>
      </c>
      <c r="Z11" t="s">
        <v>307</v>
      </c>
      <c r="AA11" t="s">
        <v>74</v>
      </c>
      <c r="AB11" t="s">
        <v>74</v>
      </c>
      <c r="AC11" t="s">
        <v>308</v>
      </c>
      <c r="AD11" t="s">
        <v>309</v>
      </c>
      <c r="AE11" t="s">
        <v>310</v>
      </c>
      <c r="AF11" t="s">
        <v>74</v>
      </c>
      <c r="AG11">
        <v>67</v>
      </c>
      <c r="AH11">
        <v>20</v>
      </c>
      <c r="AI11">
        <v>21</v>
      </c>
      <c r="AJ11">
        <v>1</v>
      </c>
      <c r="AK11">
        <v>26</v>
      </c>
      <c r="AL11" t="s">
        <v>89</v>
      </c>
      <c r="AM11" t="s">
        <v>90</v>
      </c>
      <c r="AN11" t="s">
        <v>311</v>
      </c>
      <c r="AO11" t="s">
        <v>312</v>
      </c>
      <c r="AP11" t="s">
        <v>313</v>
      </c>
      <c r="AQ11" t="s">
        <v>74</v>
      </c>
      <c r="AR11" t="s">
        <v>300</v>
      </c>
      <c r="AS11" t="s">
        <v>314</v>
      </c>
      <c r="AT11" t="s">
        <v>315</v>
      </c>
      <c r="AU11">
        <v>2015</v>
      </c>
      <c r="AV11">
        <v>52</v>
      </c>
      <c r="AW11">
        <v>3</v>
      </c>
      <c r="AX11" t="s">
        <v>74</v>
      </c>
      <c r="AY11" t="s">
        <v>74</v>
      </c>
      <c r="AZ11" t="s">
        <v>74</v>
      </c>
      <c r="BA11" t="s">
        <v>74</v>
      </c>
      <c r="BB11">
        <v>861</v>
      </c>
      <c r="BC11">
        <v>882</v>
      </c>
      <c r="BD11" t="s">
        <v>74</v>
      </c>
      <c r="BE11" t="s">
        <v>316</v>
      </c>
      <c r="BF11" t="str">
        <f>HYPERLINK("http://dx.doi.org/10.1007/s13524-015-0393-2","http://dx.doi.org/10.1007/s13524-015-0393-2")</f>
        <v>http://dx.doi.org/10.1007/s13524-015-0393-2</v>
      </c>
      <c r="BG11" t="s">
        <v>74</v>
      </c>
      <c r="BH11" t="s">
        <v>74</v>
      </c>
      <c r="BI11">
        <v>22</v>
      </c>
      <c r="BJ11" t="s">
        <v>314</v>
      </c>
      <c r="BK11" t="s">
        <v>226</v>
      </c>
      <c r="BL11" t="s">
        <v>314</v>
      </c>
      <c r="BM11" t="s">
        <v>317</v>
      </c>
      <c r="BN11">
        <v>25940113</v>
      </c>
      <c r="BO11" t="s">
        <v>228</v>
      </c>
      <c r="BP11" t="s">
        <v>74</v>
      </c>
      <c r="BQ11" t="s">
        <v>74</v>
      </c>
      <c r="BR11" t="s">
        <v>101</v>
      </c>
      <c r="BS11" t="s">
        <v>318</v>
      </c>
      <c r="BT11" t="str">
        <f>HYPERLINK("https%3A%2F%2Fwww.webofscience.com%2Fwos%2Fwoscc%2Ffull-record%2FWOS:000356041100006","View Full Record in Web of Science")</f>
        <v>View Full Record in Web of Science</v>
      </c>
    </row>
    <row r="12" spans="1:72" x14ac:dyDescent="0.25">
      <c r="A12" t="s">
        <v>72</v>
      </c>
      <c r="B12" t="s">
        <v>319</v>
      </c>
      <c r="C12" t="s">
        <v>74</v>
      </c>
      <c r="D12" t="s">
        <v>74</v>
      </c>
      <c r="E12" t="s">
        <v>74</v>
      </c>
      <c r="F12" t="s">
        <v>320</v>
      </c>
      <c r="G12" t="s">
        <v>74</v>
      </c>
      <c r="H12" t="s">
        <v>74</v>
      </c>
      <c r="I12" t="s">
        <v>321</v>
      </c>
      <c r="J12" t="s">
        <v>322</v>
      </c>
      <c r="K12" t="s">
        <v>74</v>
      </c>
      <c r="L12" t="s">
        <v>74</v>
      </c>
      <c r="M12" t="s">
        <v>78</v>
      </c>
      <c r="N12" t="s">
        <v>79</v>
      </c>
      <c r="O12" t="s">
        <v>74</v>
      </c>
      <c r="P12" t="s">
        <v>74</v>
      </c>
      <c r="Q12" t="s">
        <v>74</v>
      </c>
      <c r="R12" t="s">
        <v>74</v>
      </c>
      <c r="S12" t="s">
        <v>74</v>
      </c>
      <c r="T12" t="s">
        <v>323</v>
      </c>
      <c r="U12" t="s">
        <v>324</v>
      </c>
      <c r="V12" t="s">
        <v>325</v>
      </c>
      <c r="W12" t="s">
        <v>326</v>
      </c>
      <c r="X12" t="s">
        <v>327</v>
      </c>
      <c r="Y12" t="s">
        <v>328</v>
      </c>
      <c r="Z12" t="s">
        <v>329</v>
      </c>
      <c r="AA12" t="s">
        <v>74</v>
      </c>
      <c r="AB12" t="s">
        <v>74</v>
      </c>
      <c r="AC12" t="s">
        <v>74</v>
      </c>
      <c r="AD12" t="s">
        <v>74</v>
      </c>
      <c r="AE12" t="s">
        <v>74</v>
      </c>
      <c r="AF12" t="s">
        <v>74</v>
      </c>
      <c r="AG12">
        <v>64</v>
      </c>
      <c r="AH12">
        <v>20</v>
      </c>
      <c r="AI12">
        <v>20</v>
      </c>
      <c r="AJ12">
        <v>1</v>
      </c>
      <c r="AK12">
        <v>40</v>
      </c>
      <c r="AL12" t="s">
        <v>330</v>
      </c>
      <c r="AM12" t="s">
        <v>331</v>
      </c>
      <c r="AN12" t="s">
        <v>332</v>
      </c>
      <c r="AO12" t="s">
        <v>333</v>
      </c>
      <c r="AP12" t="s">
        <v>334</v>
      </c>
      <c r="AQ12" t="s">
        <v>74</v>
      </c>
      <c r="AR12" t="s">
        <v>335</v>
      </c>
      <c r="AS12" t="s">
        <v>336</v>
      </c>
      <c r="AT12" t="s">
        <v>337</v>
      </c>
      <c r="AU12">
        <v>2011</v>
      </c>
      <c r="AV12">
        <v>48</v>
      </c>
      <c r="AW12">
        <v>4</v>
      </c>
      <c r="AX12" t="s">
        <v>74</v>
      </c>
      <c r="AY12" t="s">
        <v>74</v>
      </c>
      <c r="AZ12" t="s">
        <v>74</v>
      </c>
      <c r="BA12" t="s">
        <v>74</v>
      </c>
      <c r="BB12">
        <v>509</v>
      </c>
      <c r="BC12">
        <v>523</v>
      </c>
      <c r="BD12" t="s">
        <v>74</v>
      </c>
      <c r="BE12" t="s">
        <v>338</v>
      </c>
      <c r="BF12" t="str">
        <f>HYPERLINK("http://dx.doi.org/10.1177/0022343311406155","http://dx.doi.org/10.1177/0022343311406155")</f>
        <v>http://dx.doi.org/10.1177/0022343311406155</v>
      </c>
      <c r="BG12" t="s">
        <v>74</v>
      </c>
      <c r="BH12" t="s">
        <v>74</v>
      </c>
      <c r="BI12">
        <v>15</v>
      </c>
      <c r="BJ12" t="s">
        <v>339</v>
      </c>
      <c r="BK12" t="s">
        <v>226</v>
      </c>
      <c r="BL12" t="s">
        <v>340</v>
      </c>
      <c r="BM12" t="s">
        <v>341</v>
      </c>
      <c r="BN12" t="s">
        <v>74</v>
      </c>
      <c r="BO12" t="s">
        <v>74</v>
      </c>
      <c r="BP12" t="s">
        <v>74</v>
      </c>
      <c r="BQ12" t="s">
        <v>74</v>
      </c>
      <c r="BR12" t="s">
        <v>101</v>
      </c>
      <c r="BS12" t="s">
        <v>342</v>
      </c>
      <c r="BT12" t="str">
        <f>HYPERLINK("https%3A%2F%2Fwww.webofscience.com%2Fwos%2Fwoscc%2Ffull-record%2FWOS:000293226200007","View Full Record in Web of Science")</f>
        <v>View Full Record in Web of Science</v>
      </c>
    </row>
    <row r="13" spans="1:72" x14ac:dyDescent="0.25">
      <c r="A13" t="s">
        <v>72</v>
      </c>
      <c r="B13" t="s">
        <v>343</v>
      </c>
      <c r="C13" t="s">
        <v>74</v>
      </c>
      <c r="D13" t="s">
        <v>74</v>
      </c>
      <c r="E13" t="s">
        <v>74</v>
      </c>
      <c r="F13" t="s">
        <v>343</v>
      </c>
      <c r="G13" t="s">
        <v>74</v>
      </c>
      <c r="H13" t="s">
        <v>74</v>
      </c>
      <c r="I13" t="s">
        <v>344</v>
      </c>
      <c r="J13" t="s">
        <v>345</v>
      </c>
      <c r="K13" t="s">
        <v>74</v>
      </c>
      <c r="L13" t="s">
        <v>74</v>
      </c>
      <c r="M13" t="s">
        <v>78</v>
      </c>
      <c r="N13" t="s">
        <v>346</v>
      </c>
      <c r="O13" t="s">
        <v>347</v>
      </c>
      <c r="P13" t="s">
        <v>348</v>
      </c>
      <c r="Q13" t="s">
        <v>349</v>
      </c>
      <c r="R13" t="s">
        <v>74</v>
      </c>
      <c r="S13" t="s">
        <v>74</v>
      </c>
      <c r="T13" t="s">
        <v>350</v>
      </c>
      <c r="U13" t="s">
        <v>351</v>
      </c>
      <c r="V13" t="s">
        <v>352</v>
      </c>
      <c r="W13" t="s">
        <v>353</v>
      </c>
      <c r="X13" t="s">
        <v>354</v>
      </c>
      <c r="Y13" t="s">
        <v>355</v>
      </c>
      <c r="Z13" t="s">
        <v>74</v>
      </c>
      <c r="AA13" t="s">
        <v>74</v>
      </c>
      <c r="AB13" t="s">
        <v>356</v>
      </c>
      <c r="AC13" t="s">
        <v>74</v>
      </c>
      <c r="AD13" t="s">
        <v>74</v>
      </c>
      <c r="AE13" t="s">
        <v>74</v>
      </c>
      <c r="AF13" t="s">
        <v>74</v>
      </c>
      <c r="AG13">
        <v>32</v>
      </c>
      <c r="AH13">
        <v>87</v>
      </c>
      <c r="AI13">
        <v>90</v>
      </c>
      <c r="AJ13">
        <v>2</v>
      </c>
      <c r="AK13">
        <v>28</v>
      </c>
      <c r="AL13" t="s">
        <v>357</v>
      </c>
      <c r="AM13" t="s">
        <v>331</v>
      </c>
      <c r="AN13" t="s">
        <v>358</v>
      </c>
      <c r="AO13" t="s">
        <v>359</v>
      </c>
      <c r="AP13" t="s">
        <v>74</v>
      </c>
      <c r="AQ13" t="s">
        <v>74</v>
      </c>
      <c r="AR13" t="s">
        <v>360</v>
      </c>
      <c r="AS13" t="s">
        <v>361</v>
      </c>
      <c r="AT13" t="s">
        <v>315</v>
      </c>
      <c r="AU13">
        <v>2003</v>
      </c>
      <c r="AV13">
        <v>169</v>
      </c>
      <c r="AW13" t="s">
        <v>74</v>
      </c>
      <c r="AX13">
        <v>2</v>
      </c>
      <c r="AY13" t="s">
        <v>74</v>
      </c>
      <c r="AZ13" t="s">
        <v>74</v>
      </c>
      <c r="BA13" t="s">
        <v>74</v>
      </c>
      <c r="BB13">
        <v>142</v>
      </c>
      <c r="BC13">
        <v>157</v>
      </c>
      <c r="BD13" t="s">
        <v>74</v>
      </c>
      <c r="BE13" t="s">
        <v>362</v>
      </c>
      <c r="BF13" t="str">
        <f>HYPERLINK("http://dx.doi.org/10.1111/1475-4959.04976","http://dx.doi.org/10.1111/1475-4959.04976")</f>
        <v>http://dx.doi.org/10.1111/1475-4959.04976</v>
      </c>
      <c r="BG13" t="s">
        <v>74</v>
      </c>
      <c r="BH13" t="s">
        <v>74</v>
      </c>
      <c r="BI13">
        <v>16</v>
      </c>
      <c r="BJ13" t="s">
        <v>363</v>
      </c>
      <c r="BK13" t="s">
        <v>364</v>
      </c>
      <c r="BL13" t="s">
        <v>363</v>
      </c>
      <c r="BM13" t="s">
        <v>365</v>
      </c>
      <c r="BN13" t="s">
        <v>74</v>
      </c>
      <c r="BO13" t="s">
        <v>74</v>
      </c>
      <c r="BP13" t="s">
        <v>74</v>
      </c>
      <c r="BQ13" t="s">
        <v>74</v>
      </c>
      <c r="BR13" t="s">
        <v>101</v>
      </c>
      <c r="BS13" t="s">
        <v>366</v>
      </c>
      <c r="BT13" t="str">
        <f>HYPERLINK("https%3A%2F%2Fwww.webofscience.com%2Fwos%2Fwoscc%2Ffull-record%2FWOS:000183835000004","View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2023-10-20T10:34:13Z</dcterms:created>
  <dcterms:modified xsi:type="dcterms:W3CDTF">2023-10-20T10:34:13Z</dcterms:modified>
</cp:coreProperties>
</file>